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<sst xmlns="http://schemas.openxmlformats.org/spreadsheetml/2006/main" count="54" uniqueCount="51">
  <si>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</si>
  <si>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</si>
  <si>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</si>
  <si>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</si>
  <si>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</si>
  <si>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</si>
  <si>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</si>
  <si>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</si>
  <si>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</si>
  <si>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</si>
  <si>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</si>
  <si>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</si>
  <si>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</si>
  <si>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</si>
  <si>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</si>
  <si>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</si>
  <si>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</si>
  <si>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</si>
  <si>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</si>
  <si>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</si>
  <si>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</si>
  <si>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</si>
  <si>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</si>
  <si>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</si>
  <si>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</si>
  <si>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</si>
  <si>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</si>
  <si>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</si>
  <si>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</si>
  <si>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</si>
  <si>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</si>
  <si>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</si>
  <si>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</si>
  <si>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</si>
  <si>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</si>
  <si>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</si>
  <si>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Prazo do Contrato: Entrega imediata</t>
  </si>
  <si>
    <t>Item</t>
  </si>
  <si>
    <t>MENOR PREÇO POR ITEM</t>
  </si>
  <si>
    <t>Sec. Saude</t>
  </si>
  <si>
    <t>Quentinhas (Marmitex)</t>
  </si>
  <si>
    <t>Unidade</t>
  </si>
  <si>
    <t>DISPENSA ELETRÔNICA Nº 035/2025</t>
  </si>
  <si>
    <t>PROCESSO ADMINISTRATIVO N° 1408/2025 de 20/03/2025</t>
  </si>
  <si>
    <t>QUENTINHAS (MARMITEX)</t>
  </si>
  <si>
    <t>PERÍODO DE PROPOSTAS: de 28/04/2025 até 05/05/2025 às 08:00hs</t>
  </si>
  <si>
    <t>PERÍODO DE LANCES: 05/05/2025 às 08:00 hs até 05/05/2024 as 14:00 hs</t>
  </si>
  <si>
    <t>Homologação: __/__/2025</t>
  </si>
  <si>
    <t>Previsão Publicação: __/__/2025</t>
  </si>
  <si>
    <t>1801.1030500692.229.3390.30.160000</t>
  </si>
  <si>
    <t>O pagamento do objeto de que trata a DISPENSA ELETRÔNICA 035/2025, e consequente contrato serão efetuados pela Tesouraria do Fundo Municipal de Saúde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</si>
</sst>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16" fillId="0" borderId="0" xfId="0" applyFont="1"/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168" fontId="8" fillId="7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9" borderId="11" xfId="0" applyFont="1" applyFill="1" applyBorder="1" applyAlignment="1" applyProtection="1">
      <alignment horizontal="center" vertical="center" wrapText="1"/>
      <protection hidden="1"/>
    </xf>
    <xf numFmtId="168" fontId="8" fillId="0" borderId="11" xfId="0" applyNumberFormat="1" applyFont="1" applyBorder="1" applyAlignment="1" applyProtection="1">
      <alignment horizontal="center" vertical="center"/>
      <protection locked="0"/>
    </xf>
    <xf numFmtId="0" fontId="7" fillId="9" borderId="11" xfId="0" applyFont="1" applyFill="1" applyBorder="1" applyAlignment="1" applyProtection="1">
      <alignment horizontal="center" vertical="center" wrapText="1"/>
      <protection hidden="1"/>
    </xf>
    <xf numFmtId="168" fontId="7" fillId="9" borderId="11" xfId="0" applyNumberFormat="1" applyFont="1" applyFill="1" applyBorder="1" applyAlignment="1" applyProtection="1">
      <alignment horizontal="right" vertical="center" wrapText="1"/>
      <protection hidden="1"/>
    </xf>
    <xf numFmtId="3" fontId="16" fillId="0" borderId="0" xfId="0" applyNumberFormat="1" applyFont="1"/>
    <xf numFmtId="49" fontId="1" fillId="0" borderId="0" xfId="0" applyNumberFormat="1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left"/>
      <protection locked="0"/>
    </xf>
    <xf numFmtId="0" fontId="17" fillId="0" borderId="12" xfId="0" applyFont="1" applyBorder="1" applyAlignment="1">
      <alignment horizontal="center" vertical="center" wrapText="1"/>
    </xf>
    <xf numFmtId="0" fontId="7" fillId="9" borderId="13" xfId="0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justify" vertical="justify" wrapText="1"/>
    </xf>
    <xf numFmtId="0" fontId="0" fillId="0" borderId="0" xfId="0" applyAlignment="1">
      <alignment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0"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100" b="0" i="0" u="none" strike="noStrike" baseline="0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1408 / 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2" t="s">
        <v>18</v>
      </c>
      <c r="B2" s="62"/>
      <c r="C2" s="62"/>
      <c r="D2" s="62"/>
      <c r="E2" s="62"/>
      <c r="F2" s="62"/>
      <c r="G2" s="62"/>
    </row>
    <row r="3" spans="1:8">
      <c r="A3" s="62" t="str">
        <f>UPPER(Dados!B1)</f>
        <v>DISPENSA ELETRÔNICA Nº 035/2025</v>
      </c>
      <c r="B3" s="62"/>
      <c r="C3" s="62"/>
      <c r="D3" s="62"/>
      <c r="E3" s="62"/>
      <c r="F3" s="62"/>
      <c r="G3" s="62"/>
    </row>
    <row r="4" spans="1:8">
      <c r="A4" s="60" t="str">
        <f>Dados!B4</f>
        <v>PERÍODO DE PROPOSTAS: de 28/04/2025 até 05/05/2025 às 08:00hs</v>
      </c>
      <c r="B4" s="60"/>
      <c r="C4" s="60"/>
      <c r="D4" s="60"/>
      <c r="E4" s="60"/>
      <c r="F4" s="60"/>
      <c r="G4" s="60"/>
    </row>
    <row r="5" spans="1:8">
      <c r="A5" s="60" t="str">
        <f>Dados!B5</f>
        <v>PERÍODO DE LANCES: 05/05/2025 às 08:00 hs até 05/05/2024 as 14:00 hs</v>
      </c>
      <c r="B5" s="60"/>
      <c r="C5" s="60"/>
      <c r="D5" s="60"/>
      <c r="E5" s="60"/>
      <c r="F5" s="60"/>
      <c r="G5" s="60"/>
    </row>
    <row r="6" spans="1:8">
      <c r="A6" s="63" t="str">
        <f>Dados!B3</f>
        <v>QUENTINHAS (MARMITEX)</v>
      </c>
      <c r="B6" s="63"/>
      <c r="C6" s="63"/>
      <c r="D6" s="63"/>
      <c r="E6" s="63"/>
      <c r="F6" s="63"/>
      <c r="G6" s="63"/>
    </row>
    <row r="7" spans="1:8">
      <c r="A7" s="62" t="str">
        <f>Dados!B2</f>
        <v>PROCESSO ADMINISTRATIVO N° 1408/2025 de 20/03/2025</v>
      </c>
      <c r="B7" s="62"/>
      <c r="C7" s="62"/>
      <c r="D7" s="62"/>
      <c r="E7" s="62"/>
      <c r="F7" s="62"/>
      <c r="G7" s="62"/>
    </row>
    <row r="8" spans="1:8">
      <c r="A8" s="40" t="str">
        <f>Dados!B8</f>
        <v>MENOR PREÇO POR ITEM</v>
      </c>
      <c r="B8" s="40"/>
      <c r="C8" s="60" t="s">
        <v>28</v>
      </c>
      <c r="D8" s="60"/>
      <c r="E8" s="61">
        <f>Dados!B9</f>
        <v>4212</v>
      </c>
      <c r="F8" s="61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5"/>
      <c r="C10" s="65"/>
      <c r="D10" s="65"/>
      <c r="E10" s="65"/>
      <c r="F10" s="65"/>
      <c r="G10" s="65"/>
      <c r="H10" s="32"/>
    </row>
    <row r="11" spans="1:8" s="7" customFormat="1" ht="12.25" customHeight="1">
      <c r="A11" s="13" t="s">
        <v>1</v>
      </c>
      <c r="B11" s="66"/>
      <c r="C11" s="66"/>
      <c r="D11" s="66"/>
      <c r="E11" s="66"/>
      <c r="F11" s="66"/>
      <c r="G11" s="66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71"/>
      <c r="E12" s="71"/>
      <c r="F12" s="71"/>
      <c r="G12" s="71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37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11.55">
      <c r="A15" s="72">
        <v>1</v>
      </c>
      <c r="B15" s="74" t="s">
        <v>40</v>
      </c>
      <c r="C15" s="73" t="s">
        <v>41</v>
      </c>
      <c r="D15" s="56">
        <v>200</v>
      </c>
      <c r="E15" s="57">
        <v>21.06</v>
      </c>
      <c r="F15" s="55"/>
      <c r="G15" s="54"/>
      <c r="H15" s="32"/>
    </row>
    <row r="16" spans="1:8" s="24" customFormat="1" ht="8.85">
      <c r="A16" s="28"/>
      <c r="E16" s="37"/>
      <c r="F16" s="67" t="s">
        <v>26</v>
      </c>
      <c r="G16" s="68"/>
      <c r="H16" s="33"/>
    </row>
    <row r="17" spans="1:8" ht="14.3" customHeight="1">
      <c r="F17" s="69" t="str">
        <f>IF(SUM(G15:G15)=0,"",SUM(G15:G15))</f>
        <v/>
      </c>
      <c r="G17" s="70"/>
      <c r="H17" s="34"/>
    </row>
    <row r="18" spans="1:8" s="29" customFormat="1" ht="8.85">
      <c r="A18" s="64" t="str">
        <f>" - "&amp;Dados!B24</f>
        <v xml:space="preserve"> - A execução do objeto da presente licitação será realizada junto a Secretaria obedecendo, na íntegra, ao detalhamento do termo de referência (ANEXO II).</v>
      </c>
      <c r="B18" s="64"/>
      <c r="C18" s="64"/>
      <c r="D18" s="64"/>
      <c r="E18" s="64"/>
      <c r="F18" s="64"/>
      <c r="G18" s="64"/>
      <c r="H18" s="35"/>
    </row>
    <row r="19" spans="1:8" s="29" customFormat="1" ht="8.85">
      <c r="A19" s="64" t="str">
        <f>" - "&amp;Dados!B25</f>
        <v xml:space="preserve"> - A administração rejeitará, no todo ou em parte, o fornecimento executado em desacordo com os termos do Edital e seus anexos.</v>
      </c>
      <c r="B19" s="64"/>
      <c r="C19" s="64"/>
      <c r="D19" s="64"/>
      <c r="E19" s="64"/>
      <c r="F19" s="64"/>
      <c r="G19" s="64"/>
      <c r="H19" s="35"/>
    </row>
    <row r="20" spans="1:8" s="29" customFormat="1" ht="21.25" customHeight="1">
      <c r="A20" s="64" t="str">
        <f>" - "&amp;Dados!B26</f>
        <v xml:space="preserve"> - O pagamento do objeto de que trata a DISPENSA ELETRÔNICA 035/2025, e consequente contrato serão efetuados pela Tesouraria do Fundo Municipal de Saúde nos termos do Art. 7 da Instrução Normativa SEGES/ME nº 77, de 2022.</v>
      </c>
      <c r="B20" s="64"/>
      <c r="C20" s="64"/>
      <c r="D20" s="64"/>
      <c r="E20" s="64"/>
      <c r="F20" s="64"/>
      <c r="G20" s="64"/>
      <c r="H20" s="35"/>
    </row>
    <row r="21" spans="1:8" s="24" customFormat="1" ht="8.85">
      <c r="A21" s="64" t="str">
        <f>" - "&amp;Dados!B27</f>
        <v xml:space="preserve"> - Proposta válida por 60 (sessenta) dias</v>
      </c>
      <c r="B21" s="64"/>
      <c r="C21" s="64"/>
      <c r="D21" s="64"/>
      <c r="E21" s="64"/>
      <c r="F21" s="64"/>
      <c r="G21" s="64"/>
      <c r="H21" s="33"/>
    </row>
    <row r="22" spans="1:8">
      <c r="H22" s="36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9" priority="9" stopIfTrue="1" operator="equal">
      <formula>$G$1</formula>
    </cfRule>
  </conditionalFormatting>
  <conditionalFormatting sqref="B10:G11">
    <cfRule type="cellIs" dxfId="8" priority="10" stopIfTrue="1" operator="equal">
      <formula>$J$1</formula>
    </cfRule>
  </conditionalFormatting>
  <conditionalFormatting sqref="D12:G12">
    <cfRule type="cellIs" dxfId="7" priority="25" stopIfTrue="1" operator="equal">
      <formula>$E$1</formula>
    </cfRule>
  </conditionalFormatting>
  <conditionalFormatting sqref="F15">
    <cfRule type="cellIs" dxfId="6" priority="12" stopIfTrue="1" operator="equal">
      <formula>""</formula>
    </cfRule>
  </conditionalFormatting>
  <conditionalFormatting sqref="F16">
    <cfRule type="expression" dxfId="5" priority="2" stopIfTrue="1">
      <formula>IF($J16="Empate",IF(H16=1,TRUE(),FALSE()),FALSE())</formula>
    </cfRule>
    <cfRule type="expression" dxfId="4" priority="3" stopIfTrue="1">
      <formula>IF(H16="&gt;",FALSE(),IF(H16&gt;0,TRUE(),FALSE()))</formula>
    </cfRule>
    <cfRule type="expression" dxfId="3" priority="4" stopIfTrue="1">
      <formula>IF(H16="&gt;",TRUE(),FALSE())</formula>
    </cfRule>
  </conditionalFormatting>
  <conditionalFormatting sqref="F17">
    <cfRule type="expression" dxfId="2" priority="5" stopIfTrue="1">
      <formula>IF($J16="OK",IF(H16=1,TRUE(),FALSE()),FALSE())</formula>
    </cfRule>
    <cfRule type="expression" dxfId="1" priority="6" stopIfTrue="1">
      <formula>IF($J16="Empate",IF(H16=1,TRUE(),FALSE()),FALSE())</formula>
    </cfRule>
    <cfRule type="expression" dxfId="0" priority="7" stopIfTrue="1">
      <formula>IF($J16="Empate",IF(H16=2,TRUE(),FALSE()),FALSE())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42</v>
      </c>
      <c r="E1" s="4"/>
      <c r="F1" s="4"/>
      <c r="G1" s="4"/>
    </row>
    <row r="2" spans="1:7">
      <c r="A2" s="14" t="s">
        <v>9</v>
      </c>
      <c r="B2" s="46" t="s">
        <v>43</v>
      </c>
      <c r="E2" s="4"/>
      <c r="F2" s="4"/>
      <c r="G2" s="4"/>
    </row>
    <row r="3" spans="1:7">
      <c r="A3" s="14" t="s">
        <v>10</v>
      </c>
      <c r="B3" s="51" t="s">
        <v>44</v>
      </c>
      <c r="C3" s="5"/>
      <c r="E3" s="42"/>
      <c r="F3" s="4"/>
      <c r="G3" s="4"/>
    </row>
    <row r="4" spans="1:7">
      <c r="A4" s="14" t="s">
        <v>11</v>
      </c>
      <c r="B4" s="46" t="s">
        <v>45</v>
      </c>
      <c r="C4" s="5"/>
      <c r="E4" s="42"/>
      <c r="F4" s="4"/>
      <c r="G4" s="4"/>
    </row>
    <row r="5" spans="1:7">
      <c r="A5" s="14"/>
      <c r="B5" s="46" t="s">
        <v>46</v>
      </c>
      <c r="C5" s="5"/>
      <c r="E5" s="42"/>
      <c r="F5" s="4"/>
      <c r="G5" s="4"/>
    </row>
    <row r="6" spans="1:7">
      <c r="A6" s="14" t="s">
        <v>12</v>
      </c>
      <c r="B6" s="46" t="s">
        <v>47</v>
      </c>
      <c r="C6" s="5"/>
      <c r="E6" s="42"/>
      <c r="F6" s="4"/>
      <c r="G6" s="4"/>
    </row>
    <row r="7" spans="1:7">
      <c r="A7" s="14" t="s">
        <v>29</v>
      </c>
      <c r="B7" s="47" t="s">
        <v>48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4212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39</v>
      </c>
      <c r="C18" s="21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59" t="s">
        <v>49</v>
      </c>
      <c r="C19" s="21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21"/>
      <c r="C20" s="58"/>
      <c r="E20" s="4"/>
      <c r="F20" s="21"/>
      <c r="G20" s="21"/>
    </row>
    <row r="21" spans="1:256">
      <c r="B21" s="21"/>
      <c r="E21" s="41"/>
      <c r="F21" s="21"/>
      <c r="G21" s="21"/>
    </row>
    <row r="22" spans="1:256"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75" t="s">
        <v>35</v>
      </c>
      <c r="D24" s="50"/>
      <c r="E24" s="4"/>
      <c r="F24" s="4"/>
      <c r="G24" s="41"/>
    </row>
    <row r="25" spans="1:256" ht="25.85">
      <c r="A25" s="18" t="s">
        <v>15</v>
      </c>
      <c r="B25" s="75" t="s">
        <v>34</v>
      </c>
      <c r="D25" s="50"/>
      <c r="E25" s="4"/>
      <c r="F25" s="4"/>
      <c r="G25" s="41"/>
    </row>
    <row r="26" spans="1:256" ht="51.65">
      <c r="A26" s="18" t="s">
        <v>16</v>
      </c>
      <c r="B26" s="48" t="s">
        <v>50</v>
      </c>
      <c r="C26" s="8"/>
      <c r="E26" s="4"/>
      <c r="F26" s="4"/>
      <c r="G26" s="41"/>
    </row>
    <row r="27" spans="1:256" ht="25.85">
      <c r="A27" s="18" t="s">
        <v>17</v>
      </c>
      <c r="B27" s="75" t="s">
        <v>27</v>
      </c>
      <c r="E27" s="4"/>
      <c r="F27" s="4"/>
      <c r="G27" s="41"/>
    </row>
    <row r="28" spans="1:256">
      <c r="A28" s="18" t="s">
        <v>30</v>
      </c>
      <c r="B28" s="48" t="s">
        <v>36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2025-04-28T18:41:27Z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